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R:\SPEKTER\PODROČJA\ZJN\JN\2024\Intervencije\1 Končna\RD\"/>
    </mc:Choice>
  </mc:AlternateContent>
  <xr:revisionPtr revIDLastSave="0" documentId="13_ncr:1_{E09C5737-B59E-4D73-A151-22B8F1FB1A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rovsko kleparska del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2" l="1"/>
  <c r="F68" i="2"/>
  <c r="F66" i="2"/>
  <c r="F64" i="2"/>
  <c r="F62" i="2"/>
  <c r="F60" i="2"/>
  <c r="F58" i="2"/>
  <c r="F56" i="2"/>
  <c r="F54" i="2"/>
  <c r="F52" i="2"/>
  <c r="F50" i="2"/>
  <c r="F48" i="2"/>
  <c r="F46" i="2"/>
  <c r="F45" i="2"/>
  <c r="F42" i="2"/>
  <c r="F40" i="2"/>
  <c r="F38" i="2"/>
  <c r="F37" i="2"/>
  <c r="F36" i="2"/>
  <c r="F35" i="2"/>
  <c r="F32" i="2"/>
  <c r="F30" i="2"/>
  <c r="F29" i="2"/>
  <c r="F28" i="2"/>
  <c r="F27" i="2"/>
  <c r="F26" i="2"/>
  <c r="F23" i="2"/>
  <c r="F22" i="2"/>
  <c r="F19" i="2"/>
  <c r="F17" i="2"/>
  <c r="F15" i="2"/>
  <c r="F14" i="2"/>
  <c r="F11" i="2"/>
  <c r="F10" i="2"/>
  <c r="F7" i="2"/>
  <c r="F6" i="2"/>
  <c r="F74" i="2"/>
  <c r="F72" i="2" l="1"/>
  <c r="F76" i="2" s="1"/>
</calcChain>
</file>

<file path=xl/sharedStrings.xml><?xml version="1.0" encoding="utf-8"?>
<sst xmlns="http://schemas.openxmlformats.org/spreadsheetml/2006/main" count="124" uniqueCount="83">
  <si>
    <t>A.</t>
  </si>
  <si>
    <t>OPIS DEL</t>
  </si>
  <si>
    <t>enota</t>
  </si>
  <si>
    <t>količina</t>
  </si>
  <si>
    <t>1.</t>
  </si>
  <si>
    <t>-zarezna opeka</t>
  </si>
  <si>
    <r>
      <t>m</t>
    </r>
    <r>
      <rPr>
        <vertAlign val="superscript"/>
        <sz val="11"/>
        <rFont val="Calibri"/>
        <family val="2"/>
        <charset val="238"/>
      </rPr>
      <t>2</t>
    </r>
  </si>
  <si>
    <t>-esal kritina</t>
  </si>
  <si>
    <t>2.</t>
  </si>
  <si>
    <t>Demontaža starih slemenjakov</t>
  </si>
  <si>
    <r>
      <t>m</t>
    </r>
    <r>
      <rPr>
        <vertAlign val="superscript"/>
        <sz val="11"/>
        <rFont val="Calibri"/>
        <family val="2"/>
        <charset val="238"/>
      </rPr>
      <t>1</t>
    </r>
  </si>
  <si>
    <t>3.</t>
  </si>
  <si>
    <t>Odstranitev strešnih letev strehe prekrite z</t>
  </si>
  <si>
    <t>4.</t>
  </si>
  <si>
    <t>Odstranitev starih žlebov in odtokov</t>
  </si>
  <si>
    <t>5.</t>
  </si>
  <si>
    <t>Odstranitev starih strešnih obrob</t>
  </si>
  <si>
    <t>6.</t>
  </si>
  <si>
    <t>Dobava in letvanje ostrešja za</t>
  </si>
  <si>
    <t>7.</t>
  </si>
  <si>
    <t>Dobava ter prekrivanje strehe z</t>
  </si>
  <si>
    <t>- zarezno opeko</t>
  </si>
  <si>
    <t>- esal kritino</t>
  </si>
  <si>
    <t>- bramac kritino</t>
  </si>
  <si>
    <t>- pločevinasto kritino</t>
  </si>
  <si>
    <t>-PVC folijo (siva) s predhodnim letvanjem 4/2</t>
  </si>
  <si>
    <t>8.</t>
  </si>
  <si>
    <t>9.</t>
  </si>
  <si>
    <t>Dobava in pokrivanje slemena s slemenjaki za</t>
  </si>
  <si>
    <r>
      <t>m</t>
    </r>
    <r>
      <rPr>
        <vertAlign val="superscript"/>
        <sz val="11"/>
        <rFont val="Calibri"/>
        <family val="2"/>
        <charset val="238"/>
        <scheme val="minor"/>
      </rPr>
      <t>1</t>
    </r>
  </si>
  <si>
    <t>- esal plošče</t>
  </si>
  <si>
    <r>
      <t>m</t>
    </r>
    <r>
      <rPr>
        <vertAlign val="superscript"/>
        <sz val="1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/>
    </r>
  </si>
  <si>
    <t>10.</t>
  </si>
  <si>
    <t xml:space="preserve"> </t>
  </si>
  <si>
    <t>11.</t>
  </si>
  <si>
    <t>Dobava in montaža žlebov iz barvne ALU pločevine</t>
  </si>
  <si>
    <t>12.</t>
  </si>
  <si>
    <t>Dobava in montaža ALU fazonskih kosov:</t>
  </si>
  <si>
    <t>- kolena</t>
  </si>
  <si>
    <t>kom</t>
  </si>
  <si>
    <t>- korita</t>
  </si>
  <si>
    <t>13.</t>
  </si>
  <si>
    <t>Dobava in montaža vertikalnih odtokov iz barvne ALU pločevine</t>
  </si>
  <si>
    <t>14.</t>
  </si>
  <si>
    <t>Dobava in montaža dimniških in zidnih obrob iz barvne ALU pločevine</t>
  </si>
  <si>
    <t>15.</t>
  </si>
  <si>
    <t>Dobava in montaža vetrnih obrob iz barvne ALU pločevine</t>
  </si>
  <si>
    <t>16.</t>
  </si>
  <si>
    <t>Izdelava betonske krovne plošče dimnika dim 40/40 cm</t>
  </si>
  <si>
    <t>17.</t>
  </si>
  <si>
    <t>Dobava in montaža alu dimniških kap</t>
  </si>
  <si>
    <t>18.</t>
  </si>
  <si>
    <t>Dobava in izdelava peskolova iz betonske cevi fi 40 cm, globine 80 cm z betonskim pokrovom</t>
  </si>
  <si>
    <t>19.</t>
  </si>
  <si>
    <t>Rušenje obstoječega dimnika.</t>
  </si>
  <si>
    <r>
      <t>m</t>
    </r>
    <r>
      <rPr>
        <vertAlign val="superscript"/>
        <sz val="11"/>
        <rFont val="Calibri"/>
        <family val="2"/>
        <charset val="238"/>
      </rPr>
      <t>3</t>
    </r>
  </si>
  <si>
    <t>20.</t>
  </si>
  <si>
    <t xml:space="preserve">Zidanje dimnika z NF opeko, kompletno z vsemi pomožnimi deli </t>
  </si>
  <si>
    <t>21.</t>
  </si>
  <si>
    <t>22.</t>
  </si>
  <si>
    <t>Nakladanje odpadnega materiala na kamion z odvozom na deponijo (do 5 km) in plačilom takse</t>
  </si>
  <si>
    <t>23.</t>
  </si>
  <si>
    <t>Razna manjša popravila</t>
  </si>
  <si>
    <t>PK ura</t>
  </si>
  <si>
    <t>24.</t>
  </si>
  <si>
    <t>Intervencijska dela (razna manjša dela opravjena izven rednega delovnega časa)</t>
  </si>
  <si>
    <t>B.</t>
  </si>
  <si>
    <t xml:space="preserve">DEŽURSTVO - stalna pripravljenost  </t>
  </si>
  <si>
    <t>C.</t>
  </si>
  <si>
    <t>ODZIVNI ČAS NA INTERVENCIJO (Trbovlje, Zagorje, Hrastnik)</t>
  </si>
  <si>
    <t xml:space="preserve"> v minutah</t>
  </si>
  <si>
    <t xml:space="preserve">Opomba:  Pogodbene cene vključujejo vse stroške dele, ogledov, transportov, odvoza, montaže in demontaže, deponij in eventuelnih drugih stroškov povezanih z izvedbo del. </t>
  </si>
  <si>
    <t>DELA - S K U P A J</t>
  </si>
  <si>
    <t>SKUPNA PONUJENA CENA (A + B)</t>
  </si>
  <si>
    <t>SKLOP 3:  KROVSKO-KLEPARSKA DELA</t>
  </si>
  <si>
    <t>A</t>
  </si>
  <si>
    <t>Cena v EUR na enoto (brez DDV)</t>
  </si>
  <si>
    <t>Vrednost (brez DDV)</t>
  </si>
  <si>
    <t>EUR na mesec brez DDV</t>
  </si>
  <si>
    <t xml:space="preserve">Demontaža obstoječe stare kritine </t>
  </si>
  <si>
    <t>Dobava in varjenje horizontalne in vertikalne hidroizolacije, kot napr. Izotekt V4. Cena vključuje predpripravo podlage ter hladni bitumenski premaz.</t>
  </si>
  <si>
    <t>Dobava in montaža vetrnih letev</t>
  </si>
  <si>
    <t>Dobava in vgradnja toplotne izolacije iz mineralne volne (npr. URSA DF) debeline 15cm.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</si>
</sst>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 CE"/>
      <charset val="238"/>
    </font>
    <font>
      <vertAlign val="superscript"/>
      <sz val="11"/>
      <name val="Calibri"/>
      <family val="2"/>
      <charset val="238"/>
    </font>
    <font>
      <vertAlign val="superscript"/>
      <sz val="11"/>
      <name val="Calibri"/>
      <family val="2"/>
      <charset val="238"/>
      <scheme val="minor"/>
    </font>
    <font>
      <sz val="10"/>
      <color rgb="FFFF000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" fontId="4" fillId="7" borderId="9" xfId="1" applyNumberFormat="1" applyFont="1" applyFill="1" applyBorder="1" applyAlignment="1" applyProtection="1">
      <alignment vertical="center"/>
      <protection locked="0"/>
    </xf>
    <xf numFmtId="4" fontId="3" fillId="7" borderId="8" xfId="1" applyNumberFormat="1" applyFont="1" applyFill="1" applyBorder="1" applyAlignment="1" applyProtection="1">
      <alignment vertical="center"/>
      <protection locked="0"/>
    </xf>
    <xf numFmtId="4" fontId="4" fillId="7" borderId="9" xfId="1" applyNumberFormat="1" applyFont="1" applyFill="1" applyBorder="1" applyAlignment="1" applyProtection="1">
      <alignment horizontal="right" vertical="center"/>
      <protection locked="0"/>
    </xf>
    <xf numFmtId="4" fontId="4" fillId="7" borderId="8" xfId="1" applyNumberFormat="1" applyFont="1" applyFill="1" applyBorder="1" applyAlignment="1" applyProtection="1">
      <alignment horizontal="right" vertical="center"/>
      <protection locked="0"/>
    </xf>
    <xf numFmtId="3" fontId="4" fillId="7" borderId="9" xfId="1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/>
    <xf numFmtId="0" fontId="3" fillId="0" borderId="0" xfId="1" applyFont="1"/>
    <xf numFmtId="0" fontId="3" fillId="0" borderId="0" xfId="1" applyFont="1" applyAlignment="1">
      <alignment horizontal="right"/>
    </xf>
    <xf numFmtId="2" fontId="3" fillId="0" borderId="0" xfId="1" applyNumberFormat="1" applyFont="1"/>
    <xf numFmtId="4" fontId="3" fillId="0" borderId="0" xfId="1" applyNumberFormat="1" applyFont="1"/>
    <xf numFmtId="0" fontId="1" fillId="0" borderId="0" xfId="1"/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wrapText="1"/>
    </xf>
    <xf numFmtId="4" fontId="4" fillId="2" borderId="7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4" fillId="0" borderId="0" xfId="1" applyFont="1" applyAlignment="1">
      <alignment horizontal="center"/>
    </xf>
    <xf numFmtId="4" fontId="4" fillId="7" borderId="8" xfId="1" applyNumberFormat="1" applyFont="1" applyFill="1" applyBorder="1" applyAlignment="1">
      <alignment horizontal="center"/>
    </xf>
    <xf numFmtId="4" fontId="5" fillId="0" borderId="0" xfId="1" applyNumberFormat="1" applyFont="1"/>
    <xf numFmtId="0" fontId="3" fillId="0" borderId="5" xfId="1" applyFont="1" applyBorder="1"/>
    <xf numFmtId="0" fontId="3" fillId="0" borderId="5" xfId="1" applyFont="1" applyBorder="1" applyAlignment="1">
      <alignment horizontal="right" vertical="center"/>
    </xf>
    <xf numFmtId="2" fontId="3" fillId="0" borderId="5" xfId="1" applyNumberFormat="1" applyFont="1" applyBorder="1" applyAlignment="1">
      <alignment vertical="center"/>
    </xf>
    <xf numFmtId="4" fontId="3" fillId="7" borderId="1" xfId="1" applyNumberFormat="1" applyFont="1" applyFill="1" applyBorder="1" applyAlignment="1">
      <alignment vertical="center"/>
    </xf>
    <xf numFmtId="4" fontId="3" fillId="0" borderId="5" xfId="1" applyNumberFormat="1" applyFont="1" applyBorder="1" applyAlignment="1">
      <alignment vertical="center"/>
    </xf>
    <xf numFmtId="0" fontId="3" fillId="0" borderId="5" xfId="1" quotePrefix="1" applyFont="1" applyBorder="1"/>
    <xf numFmtId="4" fontId="3" fillId="0" borderId="5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vertical="top" wrapText="1"/>
    </xf>
    <xf numFmtId="0" fontId="3" fillId="0" borderId="5" xfId="1" applyFont="1" applyBorder="1" applyAlignment="1">
      <alignment horizontal="right" vertical="center" wrapText="1"/>
    </xf>
    <xf numFmtId="2" fontId="3" fillId="0" borderId="5" xfId="1" applyNumberFormat="1" applyFont="1" applyBorder="1" applyAlignment="1">
      <alignment vertical="center" wrapText="1"/>
    </xf>
    <xf numFmtId="0" fontId="3" fillId="0" borderId="0" xfId="1" applyFont="1" applyAlignment="1">
      <alignment vertical="top" wrapText="1"/>
    </xf>
    <xf numFmtId="0" fontId="1" fillId="0" borderId="0" xfId="1" applyAlignment="1">
      <alignment vertical="top" wrapText="1"/>
    </xf>
    <xf numFmtId="2" fontId="3" fillId="0" borderId="5" xfId="1" quotePrefix="1" applyNumberFormat="1" applyFont="1" applyBorder="1" applyAlignment="1">
      <alignment wrapText="1"/>
    </xf>
    <xf numFmtId="0" fontId="2" fillId="0" borderId="0" xfId="1" applyFont="1"/>
    <xf numFmtId="0" fontId="8" fillId="0" borderId="0" xfId="1" applyFont="1"/>
    <xf numFmtId="0" fontId="3" fillId="0" borderId="5" xfId="1" applyFont="1" applyBorder="1" applyAlignment="1">
      <alignment wrapText="1"/>
    </xf>
    <xf numFmtId="2" fontId="3" fillId="0" borderId="5" xfId="1" applyNumberFormat="1" applyFont="1" applyBorder="1" applyAlignment="1">
      <alignment horizontal="left" wrapText="1"/>
    </xf>
    <xf numFmtId="0" fontId="4" fillId="4" borderId="3" xfId="1" applyFont="1" applyFill="1" applyBorder="1"/>
    <xf numFmtId="0" fontId="4" fillId="4" borderId="3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vertical="center"/>
    </xf>
    <xf numFmtId="4" fontId="4" fillId="4" borderId="4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horizontal="right" vertical="center"/>
    </xf>
    <xf numFmtId="0" fontId="4" fillId="4" borderId="3" xfId="1" applyFont="1" applyFill="1" applyBorder="1" applyAlignment="1">
      <alignment wrapText="1"/>
    </xf>
    <xf numFmtId="0" fontId="4" fillId="4" borderId="3" xfId="1" applyFont="1" applyFill="1" applyBorder="1" applyAlignment="1">
      <alignment horizontal="left"/>
    </xf>
    <xf numFmtId="1" fontId="4" fillId="4" borderId="3" xfId="1" applyNumberFormat="1" applyFont="1" applyFill="1" applyBorder="1" applyAlignment="1">
      <alignment horizontal="right" vertical="center"/>
    </xf>
    <xf numFmtId="0" fontId="4" fillId="0" borderId="0" xfId="1" applyFont="1" applyAlignment="1">
      <alignment wrapText="1"/>
    </xf>
    <xf numFmtId="1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center"/>
    </xf>
    <xf numFmtId="0" fontId="4" fillId="5" borderId="3" xfId="1" applyFont="1" applyFill="1" applyBorder="1"/>
    <xf numFmtId="0" fontId="4" fillId="5" borderId="3" xfId="1" applyFont="1" applyFill="1" applyBorder="1" applyAlignment="1">
      <alignment horizontal="left"/>
    </xf>
    <xf numFmtId="1" fontId="4" fillId="5" borderId="3" xfId="1" applyNumberFormat="1" applyFont="1" applyFill="1" applyBorder="1" applyAlignment="1">
      <alignment horizontal="right" vertical="center"/>
    </xf>
    <xf numFmtId="4" fontId="4" fillId="5" borderId="4" xfId="1" applyNumberFormat="1" applyFont="1" applyFill="1" applyBorder="1" applyAlignment="1">
      <alignment horizontal="right" vertical="center"/>
    </xf>
    <xf numFmtId="0" fontId="4" fillId="6" borderId="3" xfId="1" applyFont="1" applyFill="1" applyBorder="1" applyAlignment="1">
      <alignment wrapText="1"/>
    </xf>
    <xf numFmtId="0" fontId="4" fillId="6" borderId="3" xfId="1" applyFont="1" applyFill="1" applyBorder="1" applyAlignment="1">
      <alignment horizontal="center" vertical="center"/>
    </xf>
    <xf numFmtId="2" fontId="4" fillId="6" borderId="3" xfId="1" applyNumberFormat="1" applyFont="1" applyFill="1" applyBorder="1" applyAlignment="1">
      <alignment horizontal="right" vertical="center"/>
    </xf>
    <xf numFmtId="2" fontId="4" fillId="0" borderId="0" xfId="1" applyNumberFormat="1" applyFont="1" applyAlignment="1">
      <alignment horizontal="right"/>
    </xf>
    <xf numFmtId="4" fontId="4" fillId="0" borderId="0" xfId="1" applyNumberFormat="1" applyFont="1" applyAlignment="1">
      <alignment horizontal="right"/>
    </xf>
    <xf numFmtId="0" fontId="3" fillId="0" borderId="0" xfId="1" applyFont="1" applyAlignment="1">
      <alignment horizontal="center"/>
    </xf>
    <xf numFmtId="4" fontId="3" fillId="0" borderId="0" xfId="1" applyNumberFormat="1" applyFont="1" applyAlignment="1">
      <alignment horizontal="right"/>
    </xf>
    <xf numFmtId="4" fontId="3" fillId="7" borderId="1" xfId="1" applyNumberFormat="1" applyFont="1" applyFill="1" applyBorder="1" applyAlignment="1" applyProtection="1">
      <alignment vertical="center"/>
      <protection locked="0"/>
    </xf>
    <xf numFmtId="4" fontId="3" fillId="7" borderId="1" xfId="1" applyNumberFormat="1" applyFont="1" applyFill="1" applyBorder="1" applyAlignment="1" applyProtection="1">
      <alignment vertical="center" wrapText="1"/>
      <protection locked="0"/>
    </xf>
    <xf numFmtId="4" fontId="3" fillId="7" borderId="8" xfId="1" applyNumberFormat="1" applyFont="1" applyFill="1" applyBorder="1" applyProtection="1">
      <protection locked="0"/>
    </xf>
    <xf numFmtId="0" fontId="4" fillId="0" borderId="0" xfId="1" applyFont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5" xfId="1" applyFont="1" applyBorder="1" applyAlignment="1">
      <alignment vertical="center" wrapText="1"/>
    </xf>
    <xf numFmtId="0" fontId="4" fillId="4" borderId="2" xfId="1" applyFont="1" applyFill="1" applyBorder="1" applyAlignment="1">
      <alignment vertical="center"/>
    </xf>
    <xf numFmtId="0" fontId="4" fillId="4" borderId="2" xfId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5" borderId="2" xfId="1" applyFont="1" applyFill="1" applyBorder="1" applyAlignment="1">
      <alignment vertical="center" wrapText="1"/>
    </xf>
    <xf numFmtId="0" fontId="4" fillId="6" borderId="2" xfId="1" applyFont="1" applyFill="1" applyBorder="1" applyAlignment="1">
      <alignment vertical="center" wrapText="1"/>
    </xf>
    <xf numFmtId="0" fontId="3" fillId="3" borderId="0" xfId="1" applyFont="1" applyFill="1" applyAlignment="1">
      <alignment horizontal="left" vertical="center" wrapText="1"/>
    </xf>
  </cellXfs>
  <cellStyles count="2">
    <cellStyle name="Normal" xfId="0" builtinId="0"/>
    <cellStyle name="Normal 2" xfId="1" xr:uid="{31B8586E-A8FD-4C91-BA43-461E8051D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3F5D-6D3C-4ADE-93CC-7102259C0CCF}">
  <dimension ref="A1:M81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7" style="43" customWidth="1"/>
    <col min="2" max="2" width="52.85546875" style="7" customWidth="1"/>
    <col min="3" max="3" width="13.140625" style="8" customWidth="1"/>
    <col min="4" max="4" width="10.7109375" style="9" customWidth="1"/>
    <col min="5" max="5" width="13.7109375" style="10" customWidth="1"/>
    <col min="6" max="6" width="16" style="10" bestFit="1" customWidth="1"/>
    <col min="7" max="7" width="9.140625" style="7"/>
    <col min="8" max="16384" width="9.140625" style="11"/>
  </cols>
  <sheetData>
    <row r="1" spans="1:13" x14ac:dyDescent="0.25">
      <c r="A1" s="65" t="s">
        <v>74</v>
      </c>
    </row>
    <row r="3" spans="1:13" ht="45" x14ac:dyDescent="0.25">
      <c r="A3" s="12" t="s">
        <v>75</v>
      </c>
      <c r="B3" s="12" t="s">
        <v>1</v>
      </c>
      <c r="C3" s="13" t="s">
        <v>2</v>
      </c>
      <c r="D3" s="14" t="s">
        <v>3</v>
      </c>
      <c r="E3" s="15" t="s">
        <v>76</v>
      </c>
      <c r="F3" s="16" t="s">
        <v>77</v>
      </c>
      <c r="G3" s="6"/>
      <c r="H3" s="6"/>
      <c r="I3" s="17"/>
      <c r="J3" s="17"/>
      <c r="K3" s="17"/>
      <c r="L3" s="17"/>
      <c r="M3" s="17"/>
    </row>
    <row r="4" spans="1:13" x14ac:dyDescent="0.25">
      <c r="A4" s="65"/>
      <c r="B4" s="6"/>
      <c r="C4" s="18"/>
      <c r="D4" s="18"/>
      <c r="E4" s="19"/>
      <c r="F4" s="20"/>
      <c r="G4" s="17"/>
      <c r="H4" s="17"/>
      <c r="I4" s="17"/>
      <c r="J4" s="17"/>
    </row>
    <row r="5" spans="1:13" x14ac:dyDescent="0.25">
      <c r="A5" s="66" t="s">
        <v>4</v>
      </c>
      <c r="B5" s="21" t="s">
        <v>79</v>
      </c>
      <c r="C5" s="22"/>
      <c r="D5" s="23"/>
      <c r="E5" s="24"/>
      <c r="F5" s="25"/>
    </row>
    <row r="6" spans="1:13" ht="17.25" x14ac:dyDescent="0.25">
      <c r="A6" s="66"/>
      <c r="B6" s="26" t="s">
        <v>5</v>
      </c>
      <c r="C6" s="22" t="s">
        <v>6</v>
      </c>
      <c r="D6" s="23">
        <v>80</v>
      </c>
      <c r="E6" s="62"/>
      <c r="F6" s="27">
        <f t="shared" ref="F6:F68" si="0">ROUND(D6*E6,2)</f>
        <v>0</v>
      </c>
    </row>
    <row r="7" spans="1:13" ht="17.25" x14ac:dyDescent="0.25">
      <c r="A7" s="66"/>
      <c r="B7" s="26" t="s">
        <v>7</v>
      </c>
      <c r="C7" s="22" t="s">
        <v>6</v>
      </c>
      <c r="D7" s="23">
        <v>80</v>
      </c>
      <c r="E7" s="62"/>
      <c r="F7" s="27">
        <f t="shared" si="0"/>
        <v>0</v>
      </c>
    </row>
    <row r="8" spans="1:13" x14ac:dyDescent="0.25">
      <c r="A8" s="66"/>
      <c r="B8" s="26"/>
      <c r="C8" s="22"/>
      <c r="D8" s="23"/>
      <c r="E8" s="62"/>
      <c r="F8" s="27"/>
    </row>
    <row r="9" spans="1:13" x14ac:dyDescent="0.25">
      <c r="A9" s="66" t="s">
        <v>8</v>
      </c>
      <c r="B9" s="21" t="s">
        <v>9</v>
      </c>
      <c r="C9" s="22"/>
      <c r="D9" s="23"/>
      <c r="E9" s="62"/>
      <c r="F9" s="27"/>
    </row>
    <row r="10" spans="1:13" ht="17.25" x14ac:dyDescent="0.25">
      <c r="A10" s="66"/>
      <c r="B10" s="26" t="s">
        <v>5</v>
      </c>
      <c r="C10" s="22" t="s">
        <v>10</v>
      </c>
      <c r="D10" s="23">
        <v>30</v>
      </c>
      <c r="E10" s="62"/>
      <c r="F10" s="27">
        <f t="shared" si="0"/>
        <v>0</v>
      </c>
    </row>
    <row r="11" spans="1:13" ht="17.25" x14ac:dyDescent="0.25">
      <c r="A11" s="66"/>
      <c r="B11" s="26" t="s">
        <v>7</v>
      </c>
      <c r="C11" s="22" t="s">
        <v>10</v>
      </c>
      <c r="D11" s="23">
        <v>30</v>
      </c>
      <c r="E11" s="62"/>
      <c r="F11" s="27">
        <f t="shared" si="0"/>
        <v>0</v>
      </c>
    </row>
    <row r="12" spans="1:13" x14ac:dyDescent="0.25">
      <c r="A12" s="66"/>
      <c r="B12" s="26"/>
      <c r="C12" s="22"/>
      <c r="D12" s="23"/>
      <c r="E12" s="62"/>
      <c r="F12" s="27"/>
    </row>
    <row r="13" spans="1:13" x14ac:dyDescent="0.25">
      <c r="A13" s="67" t="s">
        <v>11</v>
      </c>
      <c r="B13" s="28" t="s">
        <v>12</v>
      </c>
      <c r="C13" s="29"/>
      <c r="D13" s="30"/>
      <c r="E13" s="63"/>
      <c r="F13" s="27"/>
      <c r="G13" s="31"/>
      <c r="H13" s="32"/>
      <c r="I13" s="32"/>
      <c r="J13" s="32"/>
    </row>
    <row r="14" spans="1:13" ht="17.25" x14ac:dyDescent="0.25">
      <c r="A14" s="66"/>
      <c r="B14" s="26" t="s">
        <v>5</v>
      </c>
      <c r="C14" s="22" t="s">
        <v>6</v>
      </c>
      <c r="D14" s="23">
        <v>80</v>
      </c>
      <c r="E14" s="62"/>
      <c r="F14" s="27">
        <f t="shared" si="0"/>
        <v>0</v>
      </c>
    </row>
    <row r="15" spans="1:13" ht="17.25" x14ac:dyDescent="0.25">
      <c r="A15" s="66"/>
      <c r="B15" s="26" t="s">
        <v>7</v>
      </c>
      <c r="C15" s="22" t="s">
        <v>6</v>
      </c>
      <c r="D15" s="23">
        <v>80</v>
      </c>
      <c r="E15" s="62"/>
      <c r="F15" s="27">
        <f t="shared" si="0"/>
        <v>0</v>
      </c>
    </row>
    <row r="16" spans="1:13" x14ac:dyDescent="0.25">
      <c r="A16" s="66"/>
      <c r="B16" s="26"/>
      <c r="C16" s="22"/>
      <c r="D16" s="23"/>
      <c r="E16" s="62"/>
      <c r="F16" s="27"/>
    </row>
    <row r="17" spans="1:6" s="7" customFormat="1" ht="17.25" x14ac:dyDescent="0.25">
      <c r="A17" s="66" t="s">
        <v>13</v>
      </c>
      <c r="B17" s="21" t="s">
        <v>14</v>
      </c>
      <c r="C17" s="22" t="s">
        <v>10</v>
      </c>
      <c r="D17" s="23">
        <v>60</v>
      </c>
      <c r="E17" s="62"/>
      <c r="F17" s="27">
        <f t="shared" si="0"/>
        <v>0</v>
      </c>
    </row>
    <row r="18" spans="1:6" x14ac:dyDescent="0.25">
      <c r="A18" s="66"/>
      <c r="B18" s="21"/>
      <c r="C18" s="22"/>
      <c r="D18" s="23"/>
      <c r="E18" s="62"/>
      <c r="F18" s="27"/>
    </row>
    <row r="19" spans="1:6" s="7" customFormat="1" ht="17.25" x14ac:dyDescent="0.25">
      <c r="A19" s="66" t="s">
        <v>15</v>
      </c>
      <c r="B19" s="21" t="s">
        <v>16</v>
      </c>
      <c r="C19" s="22" t="s">
        <v>10</v>
      </c>
      <c r="D19" s="23">
        <v>60</v>
      </c>
      <c r="E19" s="62"/>
      <c r="F19" s="27">
        <f t="shared" si="0"/>
        <v>0</v>
      </c>
    </row>
    <row r="20" spans="1:6" x14ac:dyDescent="0.25">
      <c r="A20" s="66"/>
      <c r="B20" s="21"/>
      <c r="C20" s="22"/>
      <c r="D20" s="23"/>
      <c r="E20" s="62"/>
      <c r="F20" s="27"/>
    </row>
    <row r="21" spans="1:6" s="7" customFormat="1" x14ac:dyDescent="0.25">
      <c r="A21" s="66" t="s">
        <v>17</v>
      </c>
      <c r="B21" s="21" t="s">
        <v>18</v>
      </c>
      <c r="C21" s="22"/>
      <c r="D21" s="23"/>
      <c r="E21" s="62"/>
      <c r="F21" s="27"/>
    </row>
    <row r="22" spans="1:6" s="7" customFormat="1" ht="17.25" x14ac:dyDescent="0.25">
      <c r="A22" s="66"/>
      <c r="B22" s="26" t="s">
        <v>5</v>
      </c>
      <c r="C22" s="22" t="s">
        <v>6</v>
      </c>
      <c r="D22" s="23">
        <v>80</v>
      </c>
      <c r="E22" s="62"/>
      <c r="F22" s="27">
        <f t="shared" si="0"/>
        <v>0</v>
      </c>
    </row>
    <row r="23" spans="1:6" s="7" customFormat="1" ht="17.25" x14ac:dyDescent="0.25">
      <c r="A23" s="66"/>
      <c r="B23" s="26" t="s">
        <v>7</v>
      </c>
      <c r="C23" s="22" t="s">
        <v>6</v>
      </c>
      <c r="D23" s="23">
        <v>80</v>
      </c>
      <c r="E23" s="62"/>
      <c r="F23" s="27">
        <f t="shared" si="0"/>
        <v>0</v>
      </c>
    </row>
    <row r="24" spans="1:6" s="7" customFormat="1" x14ac:dyDescent="0.25">
      <c r="A24" s="66"/>
      <c r="B24" s="26"/>
      <c r="C24" s="22"/>
      <c r="D24" s="23"/>
      <c r="E24" s="62"/>
      <c r="F24" s="27"/>
    </row>
    <row r="25" spans="1:6" s="7" customFormat="1" x14ac:dyDescent="0.25">
      <c r="A25" s="66" t="s">
        <v>19</v>
      </c>
      <c r="B25" s="21" t="s">
        <v>20</v>
      </c>
      <c r="C25" s="22"/>
      <c r="D25" s="23"/>
      <c r="E25" s="62"/>
      <c r="F25" s="27"/>
    </row>
    <row r="26" spans="1:6" s="7" customFormat="1" ht="17.25" x14ac:dyDescent="0.25">
      <c r="A26" s="66"/>
      <c r="B26" s="26" t="s">
        <v>21</v>
      </c>
      <c r="C26" s="22" t="s">
        <v>6</v>
      </c>
      <c r="D26" s="23">
        <v>80</v>
      </c>
      <c r="E26" s="62"/>
      <c r="F26" s="27">
        <f t="shared" si="0"/>
        <v>0</v>
      </c>
    </row>
    <row r="27" spans="1:6" s="7" customFormat="1" ht="17.25" x14ac:dyDescent="0.25">
      <c r="A27" s="66"/>
      <c r="B27" s="26" t="s">
        <v>22</v>
      </c>
      <c r="C27" s="22" t="s">
        <v>6</v>
      </c>
      <c r="D27" s="23">
        <v>80</v>
      </c>
      <c r="E27" s="62"/>
      <c r="F27" s="27">
        <f t="shared" si="0"/>
        <v>0</v>
      </c>
    </row>
    <row r="28" spans="1:6" s="7" customFormat="1" ht="17.25" x14ac:dyDescent="0.25">
      <c r="A28" s="66"/>
      <c r="B28" s="26" t="s">
        <v>23</v>
      </c>
      <c r="C28" s="22" t="s">
        <v>6</v>
      </c>
      <c r="D28" s="23">
        <v>50</v>
      </c>
      <c r="E28" s="62"/>
      <c r="F28" s="27">
        <f t="shared" si="0"/>
        <v>0</v>
      </c>
    </row>
    <row r="29" spans="1:6" s="7" customFormat="1" ht="17.25" x14ac:dyDescent="0.25">
      <c r="A29" s="66"/>
      <c r="B29" s="26" t="s">
        <v>24</v>
      </c>
      <c r="C29" s="22" t="s">
        <v>6</v>
      </c>
      <c r="D29" s="23">
        <v>5</v>
      </c>
      <c r="E29" s="62"/>
      <c r="F29" s="27">
        <f t="shared" si="0"/>
        <v>0</v>
      </c>
    </row>
    <row r="30" spans="1:6" s="7" customFormat="1" ht="17.25" x14ac:dyDescent="0.25">
      <c r="A30" s="66"/>
      <c r="B30" s="26" t="s">
        <v>25</v>
      </c>
      <c r="C30" s="22" t="s">
        <v>6</v>
      </c>
      <c r="D30" s="23">
        <v>20</v>
      </c>
      <c r="E30" s="62"/>
      <c r="F30" s="27">
        <f t="shared" si="0"/>
        <v>0</v>
      </c>
    </row>
    <row r="31" spans="1:6" s="7" customFormat="1" x14ac:dyDescent="0.25">
      <c r="A31" s="66"/>
      <c r="B31" s="26"/>
      <c r="C31" s="22"/>
      <c r="D31" s="23"/>
      <c r="E31" s="62"/>
      <c r="F31" s="27"/>
    </row>
    <row r="32" spans="1:6" s="7" customFormat="1" ht="45" x14ac:dyDescent="0.25">
      <c r="A32" s="23" t="s">
        <v>26</v>
      </c>
      <c r="B32" s="33" t="s">
        <v>80</v>
      </c>
      <c r="C32" s="22" t="s">
        <v>6</v>
      </c>
      <c r="D32" s="23">
        <v>25</v>
      </c>
      <c r="E32" s="62"/>
      <c r="F32" s="27">
        <f t="shared" si="0"/>
        <v>0</v>
      </c>
    </row>
    <row r="33" spans="1:10" x14ac:dyDescent="0.25">
      <c r="A33" s="66"/>
      <c r="B33" s="26"/>
      <c r="C33" s="22"/>
      <c r="D33" s="23"/>
      <c r="E33" s="62"/>
      <c r="F33" s="27"/>
    </row>
    <row r="34" spans="1:10" x14ac:dyDescent="0.25">
      <c r="A34" s="67" t="s">
        <v>27</v>
      </c>
      <c r="B34" s="28" t="s">
        <v>28</v>
      </c>
      <c r="C34" s="29"/>
      <c r="D34" s="30"/>
      <c r="E34" s="63"/>
      <c r="F34" s="27"/>
      <c r="G34" s="31"/>
      <c r="H34" s="32"/>
      <c r="I34" s="32"/>
      <c r="J34" s="32"/>
    </row>
    <row r="35" spans="1:10" ht="17.25" x14ac:dyDescent="0.25">
      <c r="A35" s="66"/>
      <c r="B35" s="26" t="s">
        <v>21</v>
      </c>
      <c r="C35" s="22" t="s">
        <v>29</v>
      </c>
      <c r="D35" s="23">
        <v>15</v>
      </c>
      <c r="E35" s="62"/>
      <c r="F35" s="27">
        <f t="shared" si="0"/>
        <v>0</v>
      </c>
    </row>
    <row r="36" spans="1:10" ht="17.25" x14ac:dyDescent="0.25">
      <c r="A36" s="66"/>
      <c r="B36" s="26" t="s">
        <v>30</v>
      </c>
      <c r="C36" s="22" t="s">
        <v>29</v>
      </c>
      <c r="D36" s="23">
        <v>15</v>
      </c>
      <c r="E36" s="62"/>
      <c r="F36" s="27">
        <f t="shared" si="0"/>
        <v>0</v>
      </c>
    </row>
    <row r="37" spans="1:10" ht="17.25" x14ac:dyDescent="0.25">
      <c r="A37" s="66"/>
      <c r="B37" s="26" t="s">
        <v>23</v>
      </c>
      <c r="C37" s="22" t="s">
        <v>31</v>
      </c>
      <c r="D37" s="23">
        <v>15</v>
      </c>
      <c r="E37" s="62"/>
      <c r="F37" s="27">
        <f t="shared" si="0"/>
        <v>0</v>
      </c>
    </row>
    <row r="38" spans="1:10" ht="17.25" x14ac:dyDescent="0.25">
      <c r="A38" s="66"/>
      <c r="B38" s="26" t="s">
        <v>24</v>
      </c>
      <c r="C38" s="22" t="s">
        <v>31</v>
      </c>
      <c r="D38" s="23">
        <v>1</v>
      </c>
      <c r="E38" s="62"/>
      <c r="F38" s="27">
        <f t="shared" si="0"/>
        <v>0</v>
      </c>
    </row>
    <row r="39" spans="1:10" x14ac:dyDescent="0.25">
      <c r="A39" s="66"/>
      <c r="B39" s="26"/>
      <c r="C39" s="22"/>
      <c r="D39" s="23"/>
      <c r="E39" s="62"/>
      <c r="F39" s="27"/>
    </row>
    <row r="40" spans="1:10" ht="17.25" x14ac:dyDescent="0.25">
      <c r="A40" s="66" t="s">
        <v>32</v>
      </c>
      <c r="B40" s="21" t="s">
        <v>81</v>
      </c>
      <c r="C40" s="22" t="s">
        <v>10</v>
      </c>
      <c r="D40" s="23">
        <v>20</v>
      </c>
      <c r="E40" s="62"/>
      <c r="F40" s="27">
        <f t="shared" si="0"/>
        <v>0</v>
      </c>
    </row>
    <row r="41" spans="1:10" x14ac:dyDescent="0.25">
      <c r="A41" s="66"/>
      <c r="B41" s="21"/>
      <c r="C41" s="22" t="s">
        <v>33</v>
      </c>
      <c r="D41" s="23"/>
      <c r="E41" s="62"/>
      <c r="F41" s="27"/>
    </row>
    <row r="42" spans="1:10" ht="17.25" x14ac:dyDescent="0.25">
      <c r="A42" s="66" t="s">
        <v>34</v>
      </c>
      <c r="B42" s="21" t="s">
        <v>35</v>
      </c>
      <c r="C42" s="22" t="s">
        <v>10</v>
      </c>
      <c r="D42" s="23">
        <v>60</v>
      </c>
      <c r="E42" s="62"/>
      <c r="F42" s="27">
        <f t="shared" si="0"/>
        <v>0</v>
      </c>
    </row>
    <row r="43" spans="1:10" x14ac:dyDescent="0.25">
      <c r="A43" s="66"/>
      <c r="B43" s="21"/>
      <c r="C43" s="22"/>
      <c r="D43" s="23"/>
      <c r="E43" s="62"/>
      <c r="F43" s="27"/>
    </row>
    <row r="44" spans="1:10" x14ac:dyDescent="0.25">
      <c r="A44" s="66" t="s">
        <v>36</v>
      </c>
      <c r="B44" s="21" t="s">
        <v>37</v>
      </c>
      <c r="C44" s="22"/>
      <c r="D44" s="23"/>
      <c r="E44" s="62"/>
      <c r="F44" s="27"/>
      <c r="G44" s="34"/>
      <c r="H44" s="35"/>
      <c r="I44" s="35"/>
      <c r="J44" s="35"/>
    </row>
    <row r="45" spans="1:10" x14ac:dyDescent="0.25">
      <c r="A45" s="66"/>
      <c r="B45" s="26" t="s">
        <v>38</v>
      </c>
      <c r="C45" s="22" t="s">
        <v>39</v>
      </c>
      <c r="D45" s="23">
        <v>10</v>
      </c>
      <c r="E45" s="62"/>
      <c r="F45" s="27">
        <f t="shared" si="0"/>
        <v>0</v>
      </c>
    </row>
    <row r="46" spans="1:10" x14ac:dyDescent="0.25">
      <c r="A46" s="66"/>
      <c r="B46" s="26" t="s">
        <v>40</v>
      </c>
      <c r="C46" s="22" t="s">
        <v>39</v>
      </c>
      <c r="D46" s="23">
        <v>10</v>
      </c>
      <c r="E46" s="62"/>
      <c r="F46" s="27">
        <f t="shared" si="0"/>
        <v>0</v>
      </c>
    </row>
    <row r="47" spans="1:10" x14ac:dyDescent="0.25">
      <c r="A47" s="66"/>
      <c r="B47" s="26"/>
      <c r="C47" s="22"/>
      <c r="D47" s="23"/>
      <c r="E47" s="62"/>
      <c r="F47" s="27"/>
    </row>
    <row r="48" spans="1:10" ht="30" x14ac:dyDescent="0.25">
      <c r="A48" s="67" t="s">
        <v>41</v>
      </c>
      <c r="B48" s="28" t="s">
        <v>42</v>
      </c>
      <c r="C48" s="22" t="s">
        <v>10</v>
      </c>
      <c r="D48" s="23">
        <v>30</v>
      </c>
      <c r="E48" s="63"/>
      <c r="F48" s="27">
        <f t="shared" si="0"/>
        <v>0</v>
      </c>
      <c r="G48" s="31"/>
      <c r="H48" s="32"/>
      <c r="I48" s="32"/>
      <c r="J48" s="32"/>
    </row>
    <row r="49" spans="1:10" x14ac:dyDescent="0.25">
      <c r="A49" s="66"/>
      <c r="B49" s="21" t="s">
        <v>33</v>
      </c>
      <c r="C49" s="22"/>
      <c r="D49" s="23"/>
      <c r="E49" s="62"/>
      <c r="F49" s="27"/>
    </row>
    <row r="50" spans="1:10" ht="30" x14ac:dyDescent="0.25">
      <c r="A50" s="67" t="s">
        <v>43</v>
      </c>
      <c r="B50" s="28" t="s">
        <v>44</v>
      </c>
      <c r="C50" s="22" t="s">
        <v>10</v>
      </c>
      <c r="D50" s="23">
        <v>30</v>
      </c>
      <c r="E50" s="63"/>
      <c r="F50" s="27">
        <f t="shared" si="0"/>
        <v>0</v>
      </c>
      <c r="G50" s="31"/>
      <c r="H50" s="32"/>
      <c r="I50" s="32"/>
      <c r="J50" s="32"/>
    </row>
    <row r="51" spans="1:10" x14ac:dyDescent="0.25">
      <c r="A51" s="66"/>
      <c r="B51" s="21"/>
      <c r="C51" s="22"/>
      <c r="D51" s="23"/>
      <c r="E51" s="62"/>
      <c r="F51" s="27"/>
    </row>
    <row r="52" spans="1:10" ht="16.5" customHeight="1" x14ac:dyDescent="0.25">
      <c r="A52" s="66" t="s">
        <v>45</v>
      </c>
      <c r="B52" s="36" t="s">
        <v>46</v>
      </c>
      <c r="C52" s="22" t="s">
        <v>10</v>
      </c>
      <c r="D52" s="23">
        <v>30</v>
      </c>
      <c r="E52" s="62"/>
      <c r="F52" s="27">
        <f t="shared" si="0"/>
        <v>0</v>
      </c>
    </row>
    <row r="53" spans="1:10" x14ac:dyDescent="0.25">
      <c r="A53" s="66"/>
      <c r="B53" s="36"/>
      <c r="C53" s="22"/>
      <c r="D53" s="23"/>
      <c r="E53" s="62"/>
      <c r="F53" s="27"/>
    </row>
    <row r="54" spans="1:10" ht="15.75" customHeight="1" x14ac:dyDescent="0.25">
      <c r="A54" s="66" t="s">
        <v>47</v>
      </c>
      <c r="B54" s="28" t="s">
        <v>48</v>
      </c>
      <c r="C54" s="22" t="s">
        <v>39</v>
      </c>
      <c r="D54" s="23">
        <v>5</v>
      </c>
      <c r="E54" s="62"/>
      <c r="F54" s="27">
        <f t="shared" si="0"/>
        <v>0</v>
      </c>
    </row>
    <row r="55" spans="1:10" x14ac:dyDescent="0.25">
      <c r="A55" s="66"/>
      <c r="B55" s="36"/>
      <c r="C55" s="22"/>
      <c r="D55" s="23"/>
      <c r="E55" s="62"/>
      <c r="F55" s="27"/>
    </row>
    <row r="56" spans="1:10" x14ac:dyDescent="0.25">
      <c r="A56" s="66" t="s">
        <v>49</v>
      </c>
      <c r="B56" s="33" t="s">
        <v>50</v>
      </c>
      <c r="C56" s="22" t="s">
        <v>39</v>
      </c>
      <c r="D56" s="23">
        <v>5</v>
      </c>
      <c r="E56" s="62"/>
      <c r="F56" s="27">
        <f t="shared" si="0"/>
        <v>0</v>
      </c>
    </row>
    <row r="57" spans="1:10" x14ac:dyDescent="0.25">
      <c r="A57" s="66"/>
      <c r="B57" s="33"/>
      <c r="C57" s="22"/>
      <c r="D57" s="23"/>
      <c r="E57" s="62"/>
      <c r="F57" s="27"/>
    </row>
    <row r="58" spans="1:10" ht="30" x14ac:dyDescent="0.25">
      <c r="A58" s="66" t="s">
        <v>51</v>
      </c>
      <c r="B58" s="28" t="s">
        <v>52</v>
      </c>
      <c r="C58" s="22" t="s">
        <v>39</v>
      </c>
      <c r="D58" s="23">
        <v>6</v>
      </c>
      <c r="E58" s="62"/>
      <c r="F58" s="27">
        <f t="shared" si="0"/>
        <v>0</v>
      </c>
    </row>
    <row r="59" spans="1:10" x14ac:dyDescent="0.25">
      <c r="A59" s="66"/>
      <c r="B59" s="28"/>
      <c r="C59" s="22"/>
      <c r="D59" s="23"/>
      <c r="E59" s="62"/>
      <c r="F59" s="27"/>
    </row>
    <row r="60" spans="1:10" s="7" customFormat="1" ht="17.25" x14ac:dyDescent="0.25">
      <c r="A60" s="66" t="s">
        <v>53</v>
      </c>
      <c r="B60" s="37" t="s">
        <v>54</v>
      </c>
      <c r="C60" s="22" t="s">
        <v>55</v>
      </c>
      <c r="D60" s="23">
        <v>1</v>
      </c>
      <c r="E60" s="62"/>
      <c r="F60" s="27">
        <f t="shared" si="0"/>
        <v>0</v>
      </c>
    </row>
    <row r="61" spans="1:10" s="7" customFormat="1" x14ac:dyDescent="0.25">
      <c r="A61" s="66"/>
      <c r="B61" s="37"/>
      <c r="C61" s="22"/>
      <c r="D61" s="23"/>
      <c r="E61" s="62"/>
      <c r="F61" s="27"/>
    </row>
    <row r="62" spans="1:10" s="7" customFormat="1" ht="30" x14ac:dyDescent="0.25">
      <c r="A62" s="67" t="s">
        <v>56</v>
      </c>
      <c r="B62" s="37" t="s">
        <v>57</v>
      </c>
      <c r="C62" s="22" t="s">
        <v>6</v>
      </c>
      <c r="D62" s="23">
        <v>20</v>
      </c>
      <c r="E62" s="62"/>
      <c r="F62" s="27">
        <f t="shared" si="0"/>
        <v>0</v>
      </c>
    </row>
    <row r="63" spans="1:10" s="7" customFormat="1" x14ac:dyDescent="0.25">
      <c r="A63" s="67"/>
      <c r="B63" s="37"/>
      <c r="C63" s="22"/>
      <c r="D63" s="23"/>
      <c r="E63" s="62"/>
      <c r="F63" s="27"/>
    </row>
    <row r="64" spans="1:10" s="7" customFormat="1" ht="30" x14ac:dyDescent="0.25">
      <c r="A64" s="66" t="s">
        <v>58</v>
      </c>
      <c r="B64" s="37" t="s">
        <v>82</v>
      </c>
      <c r="C64" s="22" t="s">
        <v>6</v>
      </c>
      <c r="D64" s="23">
        <v>30</v>
      </c>
      <c r="E64" s="62"/>
      <c r="F64" s="27">
        <f t="shared" si="0"/>
        <v>0</v>
      </c>
    </row>
    <row r="65" spans="1:13" s="7" customFormat="1" x14ac:dyDescent="0.25">
      <c r="A65" s="66"/>
      <c r="B65" s="37"/>
      <c r="C65" s="22"/>
      <c r="D65" s="23"/>
      <c r="E65" s="62"/>
      <c r="F65" s="27"/>
    </row>
    <row r="66" spans="1:13" ht="30" x14ac:dyDescent="0.25">
      <c r="A66" s="66" t="s">
        <v>59</v>
      </c>
      <c r="B66" s="37" t="s">
        <v>60</v>
      </c>
      <c r="C66" s="22" t="s">
        <v>55</v>
      </c>
      <c r="D66" s="23">
        <v>80</v>
      </c>
      <c r="E66" s="62"/>
      <c r="F66" s="27">
        <f t="shared" si="0"/>
        <v>0</v>
      </c>
    </row>
    <row r="67" spans="1:13" x14ac:dyDescent="0.25">
      <c r="A67" s="66"/>
      <c r="B67" s="28"/>
      <c r="C67" s="22"/>
      <c r="D67" s="23"/>
      <c r="E67" s="62"/>
      <c r="F67" s="27"/>
    </row>
    <row r="68" spans="1:13" x14ac:dyDescent="0.25">
      <c r="A68" s="67" t="s">
        <v>61</v>
      </c>
      <c r="B68" s="21" t="s">
        <v>62</v>
      </c>
      <c r="C68" s="22" t="s">
        <v>63</v>
      </c>
      <c r="D68" s="23">
        <v>50</v>
      </c>
      <c r="E68" s="62"/>
      <c r="F68" s="27">
        <f t="shared" si="0"/>
        <v>0</v>
      </c>
    </row>
    <row r="69" spans="1:13" x14ac:dyDescent="0.25">
      <c r="A69" s="66"/>
      <c r="B69" s="21"/>
      <c r="C69" s="22"/>
      <c r="D69" s="23"/>
      <c r="E69" s="62"/>
      <c r="F69" s="27"/>
    </row>
    <row r="70" spans="1:13" ht="30" x14ac:dyDescent="0.25">
      <c r="A70" s="66" t="s">
        <v>64</v>
      </c>
      <c r="B70" s="36" t="s">
        <v>65</v>
      </c>
      <c r="C70" s="22" t="s">
        <v>63</v>
      </c>
      <c r="D70" s="23">
        <v>50</v>
      </c>
      <c r="E70" s="62"/>
      <c r="F70" s="27">
        <f t="shared" ref="F70" si="1">ROUND(D70*E70,2)</f>
        <v>0</v>
      </c>
    </row>
    <row r="71" spans="1:13" ht="15.75" thickBot="1" x14ac:dyDescent="0.3">
      <c r="E71" s="64"/>
    </row>
    <row r="72" spans="1:13" ht="15.75" thickBot="1" x14ac:dyDescent="0.3">
      <c r="A72" s="68" t="s">
        <v>0</v>
      </c>
      <c r="B72" s="38" t="s">
        <v>72</v>
      </c>
      <c r="C72" s="39"/>
      <c r="D72" s="40"/>
      <c r="E72" s="1"/>
      <c r="F72" s="41">
        <f>SUM(F6:F70)</f>
        <v>0</v>
      </c>
    </row>
    <row r="73" spans="1:13" ht="24" customHeight="1" thickBot="1" x14ac:dyDescent="0.3">
      <c r="C73" s="42"/>
      <c r="D73" s="43"/>
      <c r="E73" s="2"/>
      <c r="F73" s="44"/>
    </row>
    <row r="74" spans="1:13" ht="15.75" thickBot="1" x14ac:dyDescent="0.3">
      <c r="A74" s="69" t="s">
        <v>66</v>
      </c>
      <c r="B74" s="45" t="s">
        <v>67</v>
      </c>
      <c r="C74" s="46" t="s">
        <v>78</v>
      </c>
      <c r="D74" s="47"/>
      <c r="E74" s="3"/>
      <c r="F74" s="41">
        <f>ROUND(48*E74,2)</f>
        <v>0</v>
      </c>
    </row>
    <row r="75" spans="1:13" ht="15.75" thickBot="1" x14ac:dyDescent="0.3">
      <c r="A75" s="70"/>
      <c r="B75" s="48"/>
      <c r="C75" s="18"/>
      <c r="D75" s="49"/>
      <c r="E75" s="4"/>
      <c r="F75" s="50"/>
    </row>
    <row r="76" spans="1:13" ht="15.75" thickBot="1" x14ac:dyDescent="0.3">
      <c r="A76" s="71"/>
      <c r="B76" s="51" t="s">
        <v>73</v>
      </c>
      <c r="C76" s="52" t="s">
        <v>78</v>
      </c>
      <c r="D76" s="53"/>
      <c r="E76" s="3"/>
      <c r="F76" s="54">
        <f>+F72+F74</f>
        <v>0</v>
      </c>
    </row>
    <row r="77" spans="1:13" ht="24" customHeight="1" thickBot="1" x14ac:dyDescent="0.3">
      <c r="A77" s="70"/>
      <c r="C77" s="42"/>
      <c r="D77" s="43"/>
      <c r="E77" s="2"/>
      <c r="F77" s="50"/>
      <c r="G77" s="6"/>
      <c r="H77" s="6"/>
      <c r="I77" s="17"/>
      <c r="J77" s="17"/>
      <c r="K77" s="17"/>
      <c r="L77" s="17"/>
      <c r="M77" s="17"/>
    </row>
    <row r="78" spans="1:13" ht="30.75" thickBot="1" x14ac:dyDescent="0.3">
      <c r="A78" s="72" t="s">
        <v>68</v>
      </c>
      <c r="B78" s="55" t="s">
        <v>69</v>
      </c>
      <c r="C78" s="56" t="s">
        <v>70</v>
      </c>
      <c r="D78" s="57"/>
      <c r="E78" s="5"/>
      <c r="F78" s="50" t="s">
        <v>33</v>
      </c>
      <c r="G78" s="6"/>
      <c r="H78" s="6"/>
      <c r="I78" s="17"/>
      <c r="J78" s="17"/>
      <c r="K78" s="17"/>
      <c r="L78" s="17"/>
      <c r="M78" s="17"/>
    </row>
    <row r="79" spans="1:13" x14ac:dyDescent="0.25">
      <c r="A79" s="70"/>
      <c r="B79" s="48"/>
      <c r="C79" s="18"/>
      <c r="D79" s="58"/>
      <c r="E79" s="59"/>
      <c r="F79" s="59"/>
      <c r="G79" s="6"/>
      <c r="H79" s="6"/>
      <c r="I79" s="17"/>
      <c r="J79" s="17"/>
      <c r="K79" s="17"/>
      <c r="L79" s="17"/>
      <c r="M79" s="17"/>
    </row>
    <row r="80" spans="1:13" x14ac:dyDescent="0.25">
      <c r="C80" s="60"/>
      <c r="D80" s="7"/>
      <c r="F80" s="61"/>
      <c r="H80" s="7"/>
    </row>
    <row r="81" spans="1:8" ht="44.25" customHeight="1" x14ac:dyDescent="0.25">
      <c r="A81" s="73" t="s">
        <v>71</v>
      </c>
      <c r="B81" s="73"/>
      <c r="C81" s="73"/>
      <c r="D81" s="73"/>
      <c r="E81" s="73"/>
      <c r="F81" s="73"/>
      <c r="H81" s="7"/>
    </row>
  </sheetData>
  <sheetProtection algorithmName="SHA-512" hashValue="zy12kctQDN3UVIQbRB0U98oiTjgC+sECvIQSJGeNhLAmdlBkDu1pHP6CLrsh7aUKcrxDaKgCE3AG8ayRblI7fw==" saltValue="eRMyPBNi11ybBlYECOoU6g==" spinCount="100000" sheet="1" objects="1" scenarios="1"/>
  <mergeCells count="1">
    <mergeCell ref="A81:F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krovsko kleparska dela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Stane Sotlar</dc:creator>
  <cp:lastModifiedBy>Stane Sotlar</cp:lastModifiedBy>
  <dcterms:created xsi:type="dcterms:W3CDTF">2015-06-05T18:17:20Z</dcterms:created>
  <dcterms:modified xsi:type="dcterms:W3CDTF">2024-03-06T08:57:46Z</dcterms:modified>
</cp:coreProperties>
</file>